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2)" sheetId="2" r:id="rId1"/>
  </sheets>
  <definedNames>
    <definedName name="_xlnm._FilterDatabase" localSheetId="0" hidden="1">'Nhóm(2)'!$A$9:$AM$11</definedName>
    <definedName name="_xlnm.Print_Titles" localSheetId="0">'Nhóm(2)'!$5:$10</definedName>
  </definedNames>
  <calcPr calcId="124519"/>
</workbook>
</file>

<file path=xl/calcChain.xml><?xml version="1.0" encoding="utf-8"?>
<calcChain xmlns="http://schemas.openxmlformats.org/spreadsheetml/2006/main">
  <c r="V11" i="2"/>
  <c r="P10"/>
  <c r="Z9"/>
  <c r="Y9"/>
  <c r="AF9" l="1"/>
  <c r="AC9"/>
  <c r="Q11"/>
  <c r="P15"/>
  <c r="AD9"/>
  <c r="AB9"/>
  <c r="P16"/>
  <c r="R11" l="1"/>
  <c r="S11"/>
  <c r="X11"/>
  <c r="AL9" l="1"/>
  <c r="AH9"/>
  <c r="D16"/>
  <c r="AJ9"/>
  <c r="D15" l="1"/>
  <c r="AA9"/>
  <c r="AM9" s="1"/>
  <c r="D14" l="1"/>
  <c r="P14"/>
  <c r="AG9"/>
  <c r="AE9"/>
  <c r="AI9"/>
  <c r="AK9"/>
</calcChain>
</file>

<file path=xl/sharedStrings.xml><?xml version="1.0" encoding="utf-8"?>
<sst xmlns="http://schemas.openxmlformats.org/spreadsheetml/2006/main" count="86" uniqueCount="69">
  <si>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</si>
  <si>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</si>
  <si>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</si>
  <si>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</si>
  <si>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</si>
  <si>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</si>
  <si>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</si>
  <si>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</si>
  <si>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</si>
  <si>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</si>
  <si>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</si>
  <si>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</si>
  <si>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</si>
  <si>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</si>
  <si>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</si>
  <si>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</si>
  <si>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</si>
  <si>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</si>
  <si>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</si>
  <si>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</si>
  <si>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</si>
  <si>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</si>
  <si>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</si>
  <si>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</si>
  <si>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</si>
  <si>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</si>
  <si>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</si>
  <si>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</si>
  <si>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</si>
  <si>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</si>
  <si>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</si>
  <si>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</si>
  <si>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</si>
  <si>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</si>
  <si>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</si>
  <si>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</si>
  <si>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</si>
  <si>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</si>
  <si>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</si>
  <si>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</si>
  <si>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</si>
  <si>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</si>
  <si>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</si>
  <si>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</si>
  <si>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</si>
  <si>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</si>
  <si>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</si>
  <si>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</si>
  <si>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</si>
  <si>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</si>
  <si>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</si>
  <si>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</si>
  <si>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</si>
  <si>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Hệ điều hành</t>
  </si>
  <si>
    <t>Nhóm:  INT1319-02</t>
  </si>
  <si>
    <t>B111C66038</t>
  </si>
  <si>
    <t>Ngụy Hoàng</t>
  </si>
  <si>
    <t>Tiến</t>
  </si>
  <si>
    <t>10/06/1993</t>
  </si>
  <si>
    <t>C11HTTT2</t>
  </si>
  <si>
    <t>204-A3</t>
  </si>
  <si>
    <t>Nguyễn Hoa Cương</t>
  </si>
  <si>
    <t>Ngày thi: 19/9/2016</t>
  </si>
  <si>
    <r>
      <t>Giờ thi: 18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</si>
  <si>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205 - A3</t>
  </si>
  <si>
    <t xml:space="preserve">Thi lần 2 học kỳ hè năm học 2015 - 2016 </t>
  </si>
  <si>
    <t>BẢNG ĐIỂM HỌC PHẦN</t>
  </si>
  <si>
    <t>Vắng</t>
  </si>
  <si>
    <t>Hà Nội, ngày 22 tháng 9 năm 2016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</si>
</sst>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8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b/>
      <vertAlign val="superscript"/>
      <sz val="11"/>
      <name val="Times New Roman"/>
      <family val="1"/>
    </font>
    <font>
      <sz val="16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15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1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26" fillId="0" borderId="11" xfId="0" applyFont="1" applyFill="1" applyBorder="1" applyAlignment="1" applyProtection="1">
      <alignment horizontal="center" vertical="center" textRotation="90" wrapText="1"/>
      <protection locked="0"/>
    </xf>
    <xf numFmtId="0" fontId="26" fillId="0" borderId="0" xfId="1" applyFont="1" applyFill="1" applyAlignment="1" applyProtection="1">
      <alignment horizontal="center" vertical="center"/>
      <protection locked="0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 applyProtection="1">
      <alignment horizontal="center" vertical="center" wrapText="1"/>
    </xf>
    <xf numFmtId="0" fontId="3" fillId="0" borderId="4" xfId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14" fillId="0" borderId="11" xfId="0" applyFont="1" applyFill="1" applyBorder="1" applyAlignment="1">
      <alignment vertical="center"/>
    </xf>
    <xf numFmtId="14" fontId="3" fillId="0" borderId="4" xfId="0" applyNumberFormat="1" applyFont="1" applyFill="1" applyBorder="1" applyAlignment="1">
      <alignment horizontal="center" vertical="center"/>
    </xf>
    <xf numFmtId="166" fontId="3" fillId="0" borderId="11" xfId="4" quotePrefix="1" applyNumberFormat="1" applyFont="1" applyBorder="1" applyAlignment="1" applyProtection="1">
      <alignment horizontal="center" vertical="center"/>
      <protection locked="0"/>
    </xf>
    <xf numFmtId="164" fontId="3" fillId="0" borderId="11" xfId="4" quotePrefix="1" applyNumberFormat="1" applyFont="1" applyBorder="1" applyAlignment="1" applyProtection="1">
      <alignment horizontal="center" vertical="center"/>
      <protection locked="0"/>
    </xf>
    <xf numFmtId="0" fontId="3" fillId="0" borderId="11" xfId="4" applyFont="1" applyBorder="1" applyAlignment="1" applyProtection="1">
      <alignment horizontal="center" vertical="center"/>
      <protection locked="0"/>
    </xf>
    <xf numFmtId="0" fontId="26" fillId="0" borderId="4" xfId="0" applyFont="1" applyFill="1" applyBorder="1" applyAlignment="1" applyProtection="1">
      <alignment horizontal="center" vertical="center"/>
      <protection locked="0"/>
    </xf>
    <xf numFmtId="3" fontId="3" fillId="0" borderId="4" xfId="0" applyNumberFormat="1" applyFont="1" applyFill="1" applyBorder="1" applyAlignment="1" applyProtection="1">
      <alignment horizontal="center" vertical="center"/>
      <protection locked="0"/>
    </xf>
    <xf numFmtId="3" fontId="15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Fill="1" applyBorder="1" applyAlignment="1" applyProtection="1">
      <alignment horizontal="center"/>
      <protection hidden="1"/>
    </xf>
    <xf numFmtId="165" fontId="3" fillId="0" borderId="4" xfId="0" quotePrefix="1" applyNumberFormat="1" applyFont="1" applyFill="1" applyBorder="1" applyAlignment="1" applyProtection="1">
      <alignment horizontal="center"/>
      <protection hidden="1"/>
    </xf>
    <xf numFmtId="0" fontId="3" fillId="0" borderId="4" xfId="0" applyFont="1" applyFill="1" applyBorder="1" applyAlignment="1" applyProtection="1">
      <alignment horizontal="center" vertical="center"/>
      <protection hidden="1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Alignment="1" applyProtection="1">
      <alignment horizontal="center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2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6" fillId="0" borderId="0" xfId="0" applyFont="1" applyFill="1" applyAlignment="1" applyProtection="1">
      <alignment horizontal="center" vertical="center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26" fillId="0" borderId="4" xfId="1" applyFont="1" applyFill="1" applyBorder="1" applyAlignment="1" applyProtection="1">
      <alignment horizontal="center" vertical="center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4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38"/>
  <sheetViews>
    <sheetView tabSelected="1" view="pageBreakPreview" zoomScaleSheetLayoutView="100" workbookViewId="0">
      <pane ySplit="4" topLeftCell="A11" activePane="bottomLeft" state="frozen"/>
      <selection activeCell="R4" sqref="R1:S1048576"/>
      <selection pane="bottomLeft" activeCell="V11" sqref="V11"/>
    </sheetView>
  </sheetViews>
  <sheetFormatPr defaultColWidth="9" defaultRowHeight="15.75"/>
  <cols>
    <col min="1" max="1" width="0.6640625" style="1" customWidth="1"/>
    <col min="2" max="2" width="4" style="1" customWidth="1"/>
    <col min="3" max="3" width="11.21875" style="1" customWidth="1"/>
    <col min="4" max="4" width="12" style="1" customWidth="1"/>
    <col min="5" max="5" width="8.88671875" style="1" customWidth="1"/>
    <col min="6" max="6" width="9.33203125" style="1" hidden="1" customWidth="1"/>
    <col min="7" max="7" width="11.109375" style="1" customWidth="1"/>
    <col min="8" max="10" width="4.33203125" style="1" customWidth="1"/>
    <col min="11" max="11" width="4.33203125" style="1" hidden="1" customWidth="1"/>
    <col min="12" max="12" width="3.21875" style="1" hidden="1" customWidth="1"/>
    <col min="13" max="13" width="3.44140625" style="1" hidden="1" customWidth="1"/>
    <col min="14" max="14" width="9.77734375" style="1" hidden="1" customWidth="1"/>
    <col min="15" max="15" width="9.109375" style="61" hidden="1" customWidth="1"/>
    <col min="16" max="16" width="5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1.88671875" style="1" customWidth="1"/>
    <col min="21" max="21" width="6.6640625" style="1" hidden="1" customWidth="1"/>
    <col min="22" max="22" width="6.44140625" style="1" customWidth="1"/>
    <col min="23" max="23" width="6.44140625" style="2" customWidth="1"/>
    <col min="24" max="24" width="9" style="38"/>
    <col min="25" max="25" width="9.109375" style="38" bestFit="1" customWidth="1"/>
    <col min="26" max="26" width="9" style="38"/>
    <col min="27" max="27" width="10.33203125" style="38" bestFit="1" customWidth="1"/>
    <col min="28" max="28" width="9.109375" style="38" bestFit="1" customWidth="1"/>
    <col min="29" max="39" width="9" style="38"/>
    <col min="40" max="16384" width="9" style="1"/>
  </cols>
  <sheetData>
    <row r="1" spans="1:39" ht="20.25" hidden="1">
      <c r="H1" s="81" t="s">
        <v>0</v>
      </c>
      <c r="I1" s="81"/>
      <c r="J1" s="81"/>
      <c r="K1" s="81"/>
      <c r="L1" s="82" t="s">
        <v>64</v>
      </c>
      <c r="M1" s="82"/>
      <c r="N1" s="82"/>
      <c r="O1" s="82"/>
      <c r="P1" s="82"/>
      <c r="Q1" s="82"/>
      <c r="R1" s="82"/>
      <c r="S1" s="82"/>
      <c r="T1" s="82"/>
      <c r="U1" s="82"/>
    </row>
    <row r="2" spans="1:39" ht="27.75" customHeight="1">
      <c r="B2" s="83" t="s">
        <v>1</v>
      </c>
      <c r="C2" s="83"/>
      <c r="D2" s="83"/>
      <c r="E2" s="83"/>
      <c r="F2" s="83"/>
      <c r="G2" s="83"/>
      <c r="H2" s="84" t="s">
        <v>66</v>
      </c>
      <c r="I2" s="84"/>
      <c r="J2" s="84"/>
      <c r="K2" s="84"/>
      <c r="L2" s="84"/>
      <c r="M2" s="84"/>
      <c r="N2" s="84"/>
      <c r="O2" s="85"/>
      <c r="P2" s="84"/>
      <c r="Q2" s="84"/>
      <c r="R2" s="84"/>
      <c r="S2" s="84"/>
      <c r="T2" s="84"/>
      <c r="U2" s="84"/>
      <c r="V2" s="3"/>
    </row>
    <row r="3" spans="1:39" ht="25.5" customHeight="1">
      <c r="B3" s="86" t="s">
        <v>2</v>
      </c>
      <c r="C3" s="86"/>
      <c r="D3" s="86"/>
      <c r="E3" s="86"/>
      <c r="F3" s="86"/>
      <c r="G3" s="86"/>
      <c r="H3" s="87" t="s">
        <v>65</v>
      </c>
      <c r="I3" s="87"/>
      <c r="J3" s="87"/>
      <c r="K3" s="87"/>
      <c r="L3" s="87"/>
      <c r="M3" s="87"/>
      <c r="N3" s="87"/>
      <c r="O3" s="88"/>
      <c r="P3" s="87"/>
      <c r="Q3" s="87"/>
      <c r="R3" s="87"/>
      <c r="S3" s="87"/>
      <c r="T3" s="87"/>
      <c r="U3" s="87"/>
      <c r="V3" s="4"/>
      <c r="W3" s="5"/>
      <c r="AE3" s="39"/>
      <c r="AF3" s="40"/>
      <c r="AG3" s="39"/>
      <c r="AH3" s="39"/>
      <c r="AI3" s="39"/>
      <c r="AJ3" s="40"/>
      <c r="AK3" s="39"/>
    </row>
    <row r="4" spans="1:39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59"/>
      <c r="P4" s="8"/>
      <c r="Q4" s="8"/>
      <c r="R4" s="8"/>
      <c r="S4" s="8"/>
      <c r="T4" s="8"/>
      <c r="U4" s="8"/>
      <c r="V4" s="4"/>
      <c r="W4" s="5"/>
      <c r="AF4" s="41"/>
      <c r="AJ4" s="41"/>
    </row>
    <row r="5" spans="1:39" ht="23.25" customHeight="1">
      <c r="B5" s="105" t="s">
        <v>3</v>
      </c>
      <c r="C5" s="105"/>
      <c r="D5" s="106" t="s">
        <v>53</v>
      </c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85"/>
      <c r="P5" s="107" t="s">
        <v>54</v>
      </c>
      <c r="Q5" s="107"/>
      <c r="R5" s="107"/>
      <c r="S5" s="107"/>
      <c r="T5" s="107"/>
      <c r="U5" s="107"/>
      <c r="X5" s="39"/>
      <c r="Y5" s="95" t="s">
        <v>50</v>
      </c>
      <c r="Z5" s="95" t="s">
        <v>9</v>
      </c>
      <c r="AA5" s="95" t="s">
        <v>49</v>
      </c>
      <c r="AB5" s="95" t="s">
        <v>48</v>
      </c>
      <c r="AC5" s="95"/>
      <c r="AD5" s="95"/>
      <c r="AE5" s="95"/>
      <c r="AF5" s="95" t="s">
        <v>47</v>
      </c>
      <c r="AG5" s="95"/>
      <c r="AH5" s="95" t="s">
        <v>45</v>
      </c>
      <c r="AI5" s="95"/>
      <c r="AJ5" s="95" t="s">
        <v>46</v>
      </c>
      <c r="AK5" s="95"/>
      <c r="AL5" s="95" t="s">
        <v>44</v>
      </c>
      <c r="AM5" s="95"/>
    </row>
    <row r="6" spans="1:39" ht="17.25" customHeight="1">
      <c r="B6" s="103" t="s">
        <v>4</v>
      </c>
      <c r="C6" s="103"/>
      <c r="D6" s="9"/>
      <c r="G6" s="104" t="s">
        <v>62</v>
      </c>
      <c r="H6" s="104"/>
      <c r="I6" s="104"/>
      <c r="J6" s="104"/>
      <c r="K6" s="104"/>
      <c r="L6" s="104"/>
      <c r="M6" s="104"/>
      <c r="N6" s="104"/>
      <c r="O6" s="85"/>
      <c r="P6" s="104" t="s">
        <v>63</v>
      </c>
      <c r="Q6" s="104"/>
      <c r="R6" s="104"/>
      <c r="S6" s="104"/>
      <c r="T6" s="104"/>
      <c r="U6" s="104"/>
      <c r="X6" s="39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</row>
    <row r="7" spans="1:39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59"/>
      <c r="P7" s="36"/>
      <c r="Q7" s="3"/>
      <c r="R7" s="3"/>
      <c r="S7" s="3"/>
      <c r="T7" s="3"/>
      <c r="U7" s="3"/>
      <c r="X7" s="39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</row>
    <row r="8" spans="1:39" ht="44.25" customHeight="1">
      <c r="B8" s="78" t="s">
        <v>5</v>
      </c>
      <c r="C8" s="97" t="s">
        <v>6</v>
      </c>
      <c r="D8" s="99" t="s">
        <v>7</v>
      </c>
      <c r="E8" s="100"/>
      <c r="F8" s="78" t="s">
        <v>8</v>
      </c>
      <c r="G8" s="78" t="s">
        <v>9</v>
      </c>
      <c r="H8" s="94" t="s">
        <v>10</v>
      </c>
      <c r="I8" s="94" t="s">
        <v>11</v>
      </c>
      <c r="J8" s="94" t="s">
        <v>12</v>
      </c>
      <c r="K8" s="94" t="s">
        <v>13</v>
      </c>
      <c r="L8" s="92" t="s">
        <v>14</v>
      </c>
      <c r="M8" s="92" t="s">
        <v>15</v>
      </c>
      <c r="N8" s="92" t="s">
        <v>16</v>
      </c>
      <c r="O8" s="93" t="s">
        <v>17</v>
      </c>
      <c r="P8" s="92" t="s">
        <v>18</v>
      </c>
      <c r="Q8" s="78" t="s">
        <v>19</v>
      </c>
      <c r="R8" s="92" t="s">
        <v>20</v>
      </c>
      <c r="S8" s="78" t="s">
        <v>21</v>
      </c>
      <c r="T8" s="78" t="s">
        <v>22</v>
      </c>
      <c r="U8" s="78" t="s">
        <v>23</v>
      </c>
      <c r="X8" s="39"/>
      <c r="Y8" s="95"/>
      <c r="Z8" s="95"/>
      <c r="AA8" s="95"/>
      <c r="AB8" s="42" t="s">
        <v>24</v>
      </c>
      <c r="AC8" s="42" t="s">
        <v>25</v>
      </c>
      <c r="AD8" s="42" t="s">
        <v>26</v>
      </c>
      <c r="AE8" s="42" t="s">
        <v>27</v>
      </c>
      <c r="AF8" s="42" t="s">
        <v>28</v>
      </c>
      <c r="AG8" s="42" t="s">
        <v>27</v>
      </c>
      <c r="AH8" s="42" t="s">
        <v>28</v>
      </c>
      <c r="AI8" s="42" t="s">
        <v>27</v>
      </c>
      <c r="AJ8" s="42" t="s">
        <v>28</v>
      </c>
      <c r="AK8" s="42" t="s">
        <v>27</v>
      </c>
      <c r="AL8" s="42" t="s">
        <v>28</v>
      </c>
      <c r="AM8" s="43" t="s">
        <v>27</v>
      </c>
    </row>
    <row r="9" spans="1:39" ht="44.25" customHeight="1">
      <c r="B9" s="80"/>
      <c r="C9" s="98"/>
      <c r="D9" s="101"/>
      <c r="E9" s="102"/>
      <c r="F9" s="80"/>
      <c r="G9" s="80"/>
      <c r="H9" s="94"/>
      <c r="I9" s="94"/>
      <c r="J9" s="94"/>
      <c r="K9" s="94"/>
      <c r="L9" s="92"/>
      <c r="M9" s="92"/>
      <c r="N9" s="92"/>
      <c r="O9" s="93"/>
      <c r="P9" s="92"/>
      <c r="Q9" s="79"/>
      <c r="R9" s="92"/>
      <c r="S9" s="80"/>
      <c r="T9" s="79"/>
      <c r="U9" s="79"/>
      <c r="W9" s="11"/>
      <c r="X9" s="39"/>
      <c r="Y9" s="44" t="str">
        <f>+D5</f>
        <v>Hệ điều hành</v>
      </c>
      <c r="Z9" s="45" t="str">
        <f>+P5</f>
        <v>Nhóm:  INT1319-02</v>
      </c>
      <c r="AA9" s="46">
        <f>+$AJ$9+$AL$9+$AH$9</f>
        <v>1</v>
      </c>
      <c r="AB9" s="40">
        <f>COUNTIF($T$10:$T$71,"Khiển trách")</f>
        <v>0</v>
      </c>
      <c r="AC9" s="40">
        <f>COUNTIF($T$10:$T$71,"Cảnh cáo")</f>
        <v>0</v>
      </c>
      <c r="AD9" s="40">
        <f>COUNTIF($T$10:$T$71,"Đình chỉ thi")</f>
        <v>0</v>
      </c>
      <c r="AE9" s="47">
        <f>+($AB$9+$AC$9+$AD$9)/$AA$9*100%</f>
        <v>0</v>
      </c>
      <c r="AF9" s="40">
        <f>SUM(COUNTIF($T$10:$T$69,"Vắng"),COUNTIF($T$10:$T$69,"Vắng có phép"))</f>
        <v>1</v>
      </c>
      <c r="AG9" s="48">
        <f>+$AF$9/$AA$9</f>
        <v>1</v>
      </c>
      <c r="AH9" s="49">
        <f>COUNTIF($X$10:$X$69,"Thi lại")</f>
        <v>1</v>
      </c>
      <c r="AI9" s="48">
        <f>+$AH$9/$AA$9</f>
        <v>1</v>
      </c>
      <c r="AJ9" s="49">
        <f>COUNTIF($X$10:$X$70,"Học lại")</f>
        <v>0</v>
      </c>
      <c r="AK9" s="48">
        <f>+$AJ$9/$AA$9</f>
        <v>0</v>
      </c>
      <c r="AL9" s="40">
        <f>COUNTIF($X$11:$X$70,"Đạt")</f>
        <v>0</v>
      </c>
      <c r="AM9" s="47">
        <f>+$AL$9/$AA$9</f>
        <v>0</v>
      </c>
    </row>
    <row r="10" spans="1:39" ht="14.25" customHeight="1">
      <c r="B10" s="89" t="s">
        <v>29</v>
      </c>
      <c r="C10" s="90"/>
      <c r="D10" s="90"/>
      <c r="E10" s="90"/>
      <c r="F10" s="90"/>
      <c r="G10" s="91"/>
      <c r="H10" s="55">
        <v>10</v>
      </c>
      <c r="I10" s="55">
        <v>10</v>
      </c>
      <c r="J10" s="56">
        <v>10</v>
      </c>
      <c r="K10" s="55"/>
      <c r="L10" s="12"/>
      <c r="M10" s="13"/>
      <c r="N10" s="13"/>
      <c r="O10" s="58"/>
      <c r="P10" s="63">
        <f>100-(H10+I10+J10+K10)</f>
        <v>70</v>
      </c>
      <c r="Q10" s="80"/>
      <c r="R10" s="14"/>
      <c r="S10" s="14"/>
      <c r="T10" s="80"/>
      <c r="U10" s="80"/>
      <c r="X10" s="39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</row>
    <row r="11" spans="1:39" ht="24.75" customHeight="1">
      <c r="B11" s="64">
        <v>1</v>
      </c>
      <c r="C11" s="65" t="s">
        <v>55</v>
      </c>
      <c r="D11" s="66" t="s">
        <v>56</v>
      </c>
      <c r="E11" s="67" t="s">
        <v>57</v>
      </c>
      <c r="F11" s="68" t="s">
        <v>58</v>
      </c>
      <c r="G11" s="65" t="s">
        <v>59</v>
      </c>
      <c r="H11" s="69">
        <v>9</v>
      </c>
      <c r="I11" s="69">
        <v>5</v>
      </c>
      <c r="J11" s="69">
        <v>6</v>
      </c>
      <c r="K11" s="70" t="s">
        <v>30</v>
      </c>
      <c r="L11" s="71"/>
      <c r="M11" s="71"/>
      <c r="N11" s="71"/>
      <c r="O11" s="72"/>
      <c r="P11" s="73">
        <v>0</v>
      </c>
      <c r="Q11" s="74">
        <f t="shared" ref="Q11" si="0">ROUND(SUMPRODUCT(H11:P11,$H$10:$P$10)/100,1)</f>
        <v>2</v>
      </c>
      <c r="R11" s="75" t="str">
        <f t="shared" ref="R11" si="1"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76" t="str">
        <f t="shared" ref="S11" si="2">IF($Q11&lt;4,"Kém",IF(AND($Q11&gt;=4,$Q11&lt;=5.4),"Trung bình yếu",IF(AND($Q11&gt;=5.5,$Q11&lt;=6.9),"Trung bình",IF(AND($Q11&gt;=7,$Q11&lt;=8.4),"Khá",IF(AND($Q11&gt;=8.5,$Q11&lt;=10),"Giỏi","")))))</f>
        <v>Kém</v>
      </c>
      <c r="T11" s="77" t="s">
        <v>67</v>
      </c>
      <c r="U11" s="57" t="s">
        <v>60</v>
      </c>
      <c r="V11" s="3">
        <f t="shared" ref="V11" si="3">MID(G11,2,2)+2000</f>
        <v>2011</v>
      </c>
      <c r="W11" s="15"/>
      <c r="X11" s="51" t="str">
        <f t="shared" ref="X11" si="4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Thi lại</v>
      </c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</row>
    <row r="12" spans="1:39" ht="9" customHeight="1">
      <c r="A12" s="2"/>
      <c r="B12" s="16"/>
      <c r="C12" s="17"/>
      <c r="D12" s="17"/>
      <c r="E12" s="18"/>
      <c r="F12" s="18"/>
      <c r="G12" s="18"/>
      <c r="H12" s="19"/>
      <c r="I12" s="20"/>
      <c r="J12" s="20"/>
      <c r="K12" s="21"/>
      <c r="L12" s="21"/>
      <c r="M12" s="21"/>
      <c r="N12" s="21"/>
      <c r="O12" s="60"/>
      <c r="P12" s="21"/>
      <c r="Q12" s="21"/>
      <c r="R12" s="21"/>
      <c r="S12" s="21"/>
      <c r="T12" s="21"/>
      <c r="U12" s="21"/>
      <c r="V12" s="3"/>
    </row>
    <row r="13" spans="1:39" ht="16.5">
      <c r="A13" s="2"/>
      <c r="B13" s="96" t="s">
        <v>31</v>
      </c>
      <c r="C13" s="96"/>
      <c r="D13" s="17"/>
      <c r="E13" s="18"/>
      <c r="F13" s="18"/>
      <c r="G13" s="18"/>
      <c r="H13" s="19"/>
      <c r="I13" s="20"/>
      <c r="J13" s="20"/>
      <c r="K13" s="21"/>
      <c r="L13" s="21"/>
      <c r="M13" s="21"/>
      <c r="N13" s="21"/>
      <c r="O13" s="62"/>
      <c r="P13" s="21"/>
      <c r="Q13" s="21"/>
      <c r="R13" s="21"/>
      <c r="S13" s="21"/>
      <c r="T13" s="21"/>
      <c r="U13" s="21"/>
      <c r="V13" s="3"/>
    </row>
    <row r="14" spans="1:39" ht="16.5" customHeight="1">
      <c r="A14" s="2"/>
      <c r="B14" s="22" t="s">
        <v>32</v>
      </c>
      <c r="C14" s="22"/>
      <c r="D14" s="23">
        <f>+$AA$9</f>
        <v>1</v>
      </c>
      <c r="E14" s="24" t="s">
        <v>33</v>
      </c>
      <c r="F14" s="110" t="s">
        <v>34</v>
      </c>
      <c r="G14" s="110"/>
      <c r="H14" s="110"/>
      <c r="I14" s="110"/>
      <c r="J14" s="110"/>
      <c r="K14" s="110"/>
      <c r="L14" s="110"/>
      <c r="M14" s="110"/>
      <c r="N14" s="110"/>
      <c r="O14" s="110"/>
      <c r="P14" s="25">
        <f>$AA$9 -COUNTIF($T$10:$T$201,"Vắng") -COUNTIF($T$10:$T$201,"Vắng có phép") - COUNTIF($T$10:$T$201,"Đình chỉ thi") - COUNTIF($T$10:$T$201,"Không đủ ĐKDT")</f>
        <v>0</v>
      </c>
      <c r="Q14" s="25"/>
      <c r="R14" s="25"/>
      <c r="S14" s="26"/>
      <c r="T14" s="27" t="s">
        <v>33</v>
      </c>
      <c r="U14" s="26"/>
      <c r="V14" s="3"/>
    </row>
    <row r="15" spans="1:39" ht="16.5" customHeight="1">
      <c r="A15" s="2"/>
      <c r="B15" s="22" t="s">
        <v>35</v>
      </c>
      <c r="C15" s="22"/>
      <c r="D15" s="23">
        <f>+$AL$9</f>
        <v>0</v>
      </c>
      <c r="E15" s="24" t="s">
        <v>33</v>
      </c>
      <c r="F15" s="110" t="s">
        <v>36</v>
      </c>
      <c r="G15" s="110"/>
      <c r="H15" s="110"/>
      <c r="I15" s="110"/>
      <c r="J15" s="110"/>
      <c r="K15" s="110"/>
      <c r="L15" s="110"/>
      <c r="M15" s="110"/>
      <c r="N15" s="110"/>
      <c r="O15" s="110"/>
      <c r="P15" s="28">
        <f>COUNTIF($T$10:$T$77,"Vắng")</f>
        <v>1</v>
      </c>
      <c r="Q15" s="28"/>
      <c r="R15" s="28"/>
      <c r="S15" s="29"/>
      <c r="T15" s="27" t="s">
        <v>33</v>
      </c>
      <c r="U15" s="29"/>
      <c r="V15" s="3"/>
    </row>
    <row r="16" spans="1:39" ht="16.5" customHeight="1">
      <c r="A16" s="2"/>
      <c r="B16" s="22" t="s">
        <v>51</v>
      </c>
      <c r="C16" s="22"/>
      <c r="D16" s="37">
        <f>COUNTIF(X11:X11,"Học lại")</f>
        <v>0</v>
      </c>
      <c r="E16" s="24" t="s">
        <v>33</v>
      </c>
      <c r="F16" s="110" t="s">
        <v>52</v>
      </c>
      <c r="G16" s="110"/>
      <c r="H16" s="110"/>
      <c r="I16" s="110"/>
      <c r="J16" s="110"/>
      <c r="K16" s="110"/>
      <c r="L16" s="110"/>
      <c r="M16" s="110"/>
      <c r="N16" s="110"/>
      <c r="O16" s="110"/>
      <c r="P16" s="25">
        <f>COUNTIF($T$10:$T$77,"Vắng có phép")</f>
        <v>0</v>
      </c>
      <c r="Q16" s="25"/>
      <c r="R16" s="25"/>
      <c r="S16" s="26"/>
      <c r="T16" s="27" t="s">
        <v>33</v>
      </c>
      <c r="U16" s="26"/>
      <c r="V16" s="3"/>
    </row>
    <row r="17" spans="1:39" ht="3" customHeight="1">
      <c r="A17" s="2"/>
      <c r="B17" s="16"/>
      <c r="C17" s="17"/>
      <c r="D17" s="17"/>
      <c r="E17" s="18"/>
      <c r="F17" s="18"/>
      <c r="G17" s="18"/>
      <c r="H17" s="19"/>
      <c r="I17" s="20"/>
      <c r="J17" s="2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3"/>
    </row>
    <row r="18" spans="1:39">
      <c r="B18" s="52"/>
      <c r="C18" s="52"/>
      <c r="D18" s="53"/>
      <c r="E18" s="54"/>
      <c r="F18" s="3"/>
      <c r="G18" s="3"/>
      <c r="H18" s="3"/>
      <c r="I18" s="3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3"/>
    </row>
    <row r="19" spans="1:39" ht="24.75" customHeight="1">
      <c r="B19" s="52"/>
      <c r="C19" s="52"/>
      <c r="D19" s="53"/>
      <c r="E19" s="54"/>
      <c r="F19" s="3"/>
      <c r="G19" s="3"/>
      <c r="H19" s="3"/>
      <c r="I19" s="3"/>
      <c r="J19" s="111" t="s">
        <v>68</v>
      </c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3"/>
    </row>
    <row r="20" spans="1:39">
      <c r="A20" s="30"/>
      <c r="B20" s="108" t="s">
        <v>37</v>
      </c>
      <c r="C20" s="108"/>
      <c r="D20" s="108"/>
      <c r="E20" s="108"/>
      <c r="F20" s="108"/>
      <c r="G20" s="108"/>
      <c r="H20" s="108"/>
      <c r="I20" s="31"/>
      <c r="J20" s="109" t="s">
        <v>38</v>
      </c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3"/>
    </row>
    <row r="21" spans="1:39" ht="4.5" customHeight="1">
      <c r="A21" s="2"/>
      <c r="B21" s="16"/>
      <c r="C21" s="32"/>
      <c r="D21" s="32"/>
      <c r="E21" s="33"/>
      <c r="F21" s="33"/>
      <c r="G21" s="33"/>
      <c r="H21" s="34"/>
      <c r="I21" s="35"/>
      <c r="J21" s="35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39" s="2" customFormat="1">
      <c r="B22" s="108" t="s">
        <v>39</v>
      </c>
      <c r="C22" s="108"/>
      <c r="D22" s="112" t="s">
        <v>40</v>
      </c>
      <c r="E22" s="112"/>
      <c r="F22" s="112"/>
      <c r="G22" s="112"/>
      <c r="H22" s="112"/>
      <c r="I22" s="35"/>
      <c r="J22" s="35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3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</row>
    <row r="23" spans="1:39" s="2" customFormat="1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</row>
    <row r="24" spans="1:39" s="2" customFormat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</row>
    <row r="25" spans="1:39" s="2" customForma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</row>
    <row r="26" spans="1:39" s="2" customFormat="1" ht="9.75" customHeigh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</row>
    <row r="27" spans="1:39" s="2" customFormat="1" ht="3.75" customHeigh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</row>
    <row r="28" spans="1:39" s="2" customFormat="1" ht="18" customHeight="1">
      <c r="A28" s="1"/>
      <c r="B28" s="113" t="s">
        <v>61</v>
      </c>
      <c r="C28" s="113"/>
      <c r="D28" s="113" t="s">
        <v>41</v>
      </c>
      <c r="E28" s="113"/>
      <c r="F28" s="113"/>
      <c r="G28" s="113"/>
      <c r="H28" s="113"/>
      <c r="I28" s="113"/>
      <c r="J28" s="113" t="s">
        <v>42</v>
      </c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3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</row>
    <row r="29" spans="1:39" s="2" customFormat="1" ht="4.5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</row>
    <row r="30" spans="1:39" s="2" customFormat="1" ht="36.75" hidden="1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</row>
    <row r="31" spans="1:39" s="2" customFormat="1" ht="21.75" hidden="1" customHeight="1">
      <c r="A31" s="1"/>
      <c r="B31" s="108" t="s">
        <v>43</v>
      </c>
      <c r="C31" s="108"/>
      <c r="D31" s="108"/>
      <c r="E31" s="108"/>
      <c r="F31" s="108"/>
      <c r="G31" s="108"/>
      <c r="H31" s="108"/>
      <c r="I31" s="31"/>
      <c r="J31" s="109" t="s">
        <v>38</v>
      </c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3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</row>
    <row r="32" spans="1:39" s="2" customFormat="1" hidden="1">
      <c r="A32" s="1"/>
      <c r="B32" s="16"/>
      <c r="C32" s="32"/>
      <c r="D32" s="32"/>
      <c r="E32" s="33"/>
      <c r="F32" s="33"/>
      <c r="G32" s="33"/>
      <c r="H32" s="34"/>
      <c r="I32" s="35"/>
      <c r="J32" s="35"/>
      <c r="K32" s="3"/>
      <c r="L32" s="3"/>
      <c r="M32" s="3"/>
      <c r="N32" s="3"/>
      <c r="O32" s="61"/>
      <c r="P32" s="3"/>
      <c r="Q32" s="3"/>
      <c r="R32" s="3"/>
      <c r="S32" s="3"/>
      <c r="T32" s="3"/>
      <c r="U32" s="3"/>
      <c r="V32" s="1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</row>
    <row r="33" spans="1:39" s="2" customFormat="1" hidden="1">
      <c r="A33" s="1"/>
      <c r="B33" s="108" t="s">
        <v>39</v>
      </c>
      <c r="C33" s="108"/>
      <c r="D33" s="112" t="s">
        <v>40</v>
      </c>
      <c r="E33" s="112"/>
      <c r="F33" s="112"/>
      <c r="G33" s="112"/>
      <c r="H33" s="112"/>
      <c r="I33" s="35"/>
      <c r="J33" s="35"/>
      <c r="K33" s="21"/>
      <c r="L33" s="21"/>
      <c r="M33" s="21"/>
      <c r="N33" s="21"/>
      <c r="O33" s="60"/>
      <c r="P33" s="21"/>
      <c r="Q33" s="21"/>
      <c r="R33" s="21"/>
      <c r="S33" s="21"/>
      <c r="T33" s="21"/>
      <c r="U33" s="21"/>
      <c r="V33" s="1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</row>
    <row r="34" spans="1:39" s="2" customFormat="1" hidden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61"/>
      <c r="P34" s="3"/>
      <c r="Q34" s="3"/>
      <c r="R34" s="3"/>
      <c r="S34" s="3"/>
      <c r="T34" s="3"/>
      <c r="U34" s="3"/>
      <c r="V34" s="1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</row>
    <row r="35" spans="1:39" hidden="1"/>
    <row r="36" spans="1:39" hidden="1"/>
    <row r="37" spans="1:39" hidden="1"/>
    <row r="38" spans="1:39" hidden="1">
      <c r="B38" s="114"/>
      <c r="C38" s="114"/>
      <c r="D38" s="114"/>
      <c r="E38" s="114"/>
      <c r="F38" s="114"/>
      <c r="G38" s="114"/>
      <c r="H38" s="114"/>
      <c r="I38" s="114"/>
      <c r="J38" s="114" t="s">
        <v>42</v>
      </c>
      <c r="K38" s="114"/>
      <c r="L38" s="114"/>
      <c r="M38" s="114"/>
      <c r="N38" s="114"/>
      <c r="O38" s="88"/>
      <c r="P38" s="114"/>
      <c r="Q38" s="114"/>
      <c r="R38" s="114"/>
      <c r="S38" s="114"/>
      <c r="T38" s="114"/>
      <c r="U38" s="114"/>
    </row>
  </sheetData>
  <sheetProtection formatCells="0" formatColumns="0" formatRows="0" insertColumns="0" insertRows="0" insertHyperlinks="0" deleteColumns="0" deleteRows="0" sort="0" autoFilter="0" pivotTables="0"/>
  <autoFilter ref="A9:AM11">
    <filterColumn colId="3" showButton="0"/>
    <filterColumn colId="20"/>
  </autoFilter>
  <sortState ref="C11:V58">
    <sortCondition descending="1" ref="V11:V58"/>
  </sortState>
  <mergeCells count="60">
    <mergeCell ref="J28:U28"/>
    <mergeCell ref="F14:O14"/>
    <mergeCell ref="B33:C33"/>
    <mergeCell ref="D33:H33"/>
    <mergeCell ref="B38:C38"/>
    <mergeCell ref="D38:I38"/>
    <mergeCell ref="J38:U38"/>
    <mergeCell ref="K8:K9"/>
    <mergeCell ref="L8:L9"/>
    <mergeCell ref="Q8:Q10"/>
    <mergeCell ref="R8:R9"/>
    <mergeCell ref="B31:H31"/>
    <mergeCell ref="J31:U31"/>
    <mergeCell ref="F15:O15"/>
    <mergeCell ref="F16:O16"/>
    <mergeCell ref="J18:U18"/>
    <mergeCell ref="J19:U19"/>
    <mergeCell ref="B20:H20"/>
    <mergeCell ref="J20:U20"/>
    <mergeCell ref="B22:C22"/>
    <mergeCell ref="D22:H22"/>
    <mergeCell ref="B28:C28"/>
    <mergeCell ref="D28:I28"/>
    <mergeCell ref="B13:C13"/>
    <mergeCell ref="AB5:AE7"/>
    <mergeCell ref="AF5:AG7"/>
    <mergeCell ref="AH5:AI7"/>
    <mergeCell ref="B8:B9"/>
    <mergeCell ref="C8:C9"/>
    <mergeCell ref="D8:E9"/>
    <mergeCell ref="F8:F9"/>
    <mergeCell ref="B6:C6"/>
    <mergeCell ref="G6:O6"/>
    <mergeCell ref="P6:U6"/>
    <mergeCell ref="B5:C5"/>
    <mergeCell ref="D5:O5"/>
    <mergeCell ref="P5:U5"/>
    <mergeCell ref="S8:S9"/>
    <mergeCell ref="M8:M9"/>
    <mergeCell ref="AJ5:AK7"/>
    <mergeCell ref="AL5:AM7"/>
    <mergeCell ref="Y5:Y8"/>
    <mergeCell ref="Z5:Z8"/>
    <mergeCell ref="AA5:AA8"/>
    <mergeCell ref="T8:T10"/>
    <mergeCell ref="U8:U10"/>
    <mergeCell ref="H1:K1"/>
    <mergeCell ref="L1:U1"/>
    <mergeCell ref="B2:G2"/>
    <mergeCell ref="H2:U2"/>
    <mergeCell ref="B3:G3"/>
    <mergeCell ref="H3:U3"/>
    <mergeCell ref="B10:G10"/>
    <mergeCell ref="N8:N9"/>
    <mergeCell ref="O8:O9"/>
    <mergeCell ref="P8:P9"/>
    <mergeCell ref="G8:G9"/>
    <mergeCell ref="H8:H9"/>
    <mergeCell ref="I8:I9"/>
    <mergeCell ref="J8:J9"/>
  </mergeCells>
  <conditionalFormatting sqref="H11:N11 P11">
    <cfRule type="cellIs" dxfId="2" priority="3" operator="greaterThan">
      <formula>10</formula>
    </cfRule>
  </conditionalFormatting>
  <conditionalFormatting sqref="O1:O1048576">
    <cfRule type="duplicateValues" dxfId="1" priority="2"/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16 Y3:AM9 X11"/>
  </dataValidations>
  <pageMargins left="0" right="0" top="0" bottom="0" header="0" footer="0"/>
  <pageSetup paperSize="9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Nhóm(2)</vt:lpstr>
      <vt:lpstr>'Nhóm(2)'!Print_Titles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2016-09-05T08:38:06Z</cp:lastPrinted>
  <dcterms:created xsi:type="dcterms:W3CDTF">2015-04-17T02:48:53Z</dcterms:created>
  <dcterms:modified xsi:type="dcterms:W3CDTF">2016-09-20T03:59:36Z</dcterms:modified>
</cp:coreProperties>
</file>